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E7" i="1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</calcChain>
</file>

<file path=xl/sharedStrings.xml><?xml version="1.0" encoding="utf-8"?>
<sst xmlns="http://schemas.openxmlformats.org/spreadsheetml/2006/main" count="39" uniqueCount="39">
  <si>
    <t>TABLE  - IV</t>
  </si>
  <si>
    <t>INTER-STATE  MOVEMENTS BY AIR CARGO FOR THE YEAR ENDING MARCH 2014</t>
  </si>
  <si>
    <t xml:space="preserve">                                                     Figures in MT</t>
  </si>
  <si>
    <t>SL NO.</t>
  </si>
  <si>
    <t>NAME OF THE STATES</t>
  </si>
  <si>
    <t xml:space="preserve">INWARDS </t>
  </si>
  <si>
    <t xml:space="preserve">OUTWARDS </t>
  </si>
  <si>
    <t xml:space="preserve">TOTAL MOVEMENTS </t>
  </si>
  <si>
    <t>ASSAM</t>
  </si>
  <si>
    <t>MEGHALAYA</t>
  </si>
  <si>
    <t>MIZORAM</t>
  </si>
  <si>
    <t>BIHAR</t>
  </si>
  <si>
    <t>JHARKHAND</t>
  </si>
  <si>
    <t>WEST BENGAL</t>
  </si>
  <si>
    <t>MANIPUR</t>
  </si>
  <si>
    <t>ORISSA</t>
  </si>
  <si>
    <t>TRIPURA</t>
  </si>
  <si>
    <t>ANDAMAN n NICOBAR</t>
  </si>
  <si>
    <t>UTTAR PRADESH</t>
  </si>
  <si>
    <t>UTTARANCHAL</t>
  </si>
  <si>
    <t>DELHI</t>
  </si>
  <si>
    <t>PUNJAB</t>
  </si>
  <si>
    <t>CHANDIGARH</t>
  </si>
  <si>
    <t>JAMMU n KASHMIR</t>
  </si>
  <si>
    <t>HIMACHAL PRADESH</t>
  </si>
  <si>
    <t>RAJASTHAN</t>
  </si>
  <si>
    <t>GUJARAT</t>
  </si>
  <si>
    <t>MAHARASHTRA</t>
  </si>
  <si>
    <t>DAMAN n DIU</t>
  </si>
  <si>
    <t>GOA</t>
  </si>
  <si>
    <t>MADHYA PRADESH</t>
  </si>
  <si>
    <t>CHATTISGARH</t>
  </si>
  <si>
    <t>ANDHRA PRADESH</t>
  </si>
  <si>
    <t>KARNATAKA</t>
  </si>
  <si>
    <t>LAKSHADWEEP</t>
  </si>
  <si>
    <t>TAMIL NADU</t>
  </si>
  <si>
    <t>KERALA</t>
  </si>
  <si>
    <t xml:space="preserve">               TOTAL</t>
  </si>
  <si>
    <t xml:space="preserve">TOTAL 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</si>
</sst>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b/>
      <sz val="18"/>
      <color indexed="10"/>
      <name val="Arial"/>
      <family val="2"/>
    </font>
    <font>
      <sz val="18"/>
      <color theme="1"/>
      <name val="Calibri"/>
      <family val="2"/>
      <scheme val="minor"/>
    </font>
    <font>
      <sz val="18"/>
      <name val="Arial"/>
      <family val="2"/>
    </font>
    <font>
      <b/>
      <sz val="18"/>
      <color indexed="16"/>
      <name val="Arial"/>
      <family val="2"/>
    </font>
    <font>
      <b/>
      <sz val="18"/>
      <color rgb="FFFFFF00"/>
      <name val="Arial"/>
      <family val="2"/>
    </font>
    <font>
      <b/>
      <sz val="18"/>
      <color theme="0"/>
      <name val="Arial"/>
      <family val="2"/>
    </font>
    <font>
      <b/>
      <sz val="18"/>
      <color theme="3"/>
      <name val="Arial"/>
      <family val="2"/>
    </font>
    <font>
      <b/>
      <sz val="18"/>
      <color theme="8" tint="-0.249977111117893"/>
      <name val="Arial"/>
      <family val="2"/>
    </font>
    <font>
      <b/>
      <sz val="18"/>
      <color theme="5"/>
      <name val="Arial"/>
      <family val="2"/>
    </font>
    <font>
      <b/>
      <sz val="18"/>
      <color indexed="17"/>
      <name val="Arial"/>
      <family val="2"/>
    </font>
    <font>
      <sz val="18"/>
      <color rgb="FF00B050"/>
      <name val="Calibri"/>
      <family val="2"/>
      <scheme val="minor"/>
    </font>
    <font>
      <sz val="18"/>
      <color theme="9" tint="-0.249977111117893"/>
      <name val="Calibri"/>
      <family val="2"/>
      <scheme val="minor"/>
    </font>
    <font>
      <sz val="18"/>
      <color rgb="FFFFFF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3" borderId="0" xfId="0" applyFont="1" applyFill="1" applyAlignment="1">
      <alignment horizontal="center"/>
    </xf>
    <xf numFmtId="0" fontId="3" fillId="3" borderId="0" xfId="0" applyFont="1" applyFill="1"/>
    <xf numFmtId="0" fontId="2" fillId="3" borderId="0" xfId="0" applyFont="1" applyFill="1"/>
    <xf numFmtId="0" fontId="5" fillId="3" borderId="0" xfId="0" applyFont="1" applyFill="1"/>
    <xf numFmtId="0" fontId="6" fillId="5" borderId="1" xfId="0" applyFont="1" applyFill="1" applyBorder="1" applyAlignment="1">
      <alignment horizontal="center"/>
    </xf>
    <xf numFmtId="0" fontId="7" fillId="6" borderId="1" xfId="0" applyFont="1" applyFill="1" applyBorder="1"/>
    <xf numFmtId="0" fontId="8" fillId="7" borderId="1" xfId="0" applyFont="1" applyFill="1" applyBorder="1"/>
    <xf numFmtId="0" fontId="9" fillId="8" borderId="1" xfId="0" applyFont="1" applyFill="1" applyBorder="1"/>
    <xf numFmtId="0" fontId="10" fillId="9" borderId="1" xfId="0" applyFont="1" applyFill="1" applyBorder="1"/>
    <xf numFmtId="0" fontId="11" fillId="10" borderId="0" xfId="0" applyFont="1" applyFill="1" applyAlignment="1">
      <alignment horizontal="center"/>
    </xf>
    <xf numFmtId="0" fontId="2" fillId="8" borderId="0" xfId="0" applyFont="1" applyFill="1"/>
    <xf numFmtId="1" fontId="12" fillId="11" borderId="0" xfId="0" applyNumberFormat="1" applyFont="1" applyFill="1"/>
    <xf numFmtId="1" fontId="13" fillId="11" borderId="0" xfId="0" applyNumberFormat="1" applyFont="1" applyFill="1"/>
    <xf numFmtId="1" fontId="11" fillId="10" borderId="0" xfId="0" applyNumberFormat="1" applyFont="1" applyFill="1"/>
    <xf numFmtId="1" fontId="13" fillId="10" borderId="0" xfId="0" applyNumberFormat="1" applyFont="1" applyFill="1"/>
    <xf numFmtId="0" fontId="10" fillId="9" borderId="1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E37"/>
  <sheetViews>
    <sheetView tabSelected="1" topLeftCell="A4" workbookViewId="0">
      <pane xSplit="1" ySplit="3" topLeftCell="B22" activePane="bottomRight" state="frozen"/>
      <selection activeCell="A4" sqref="A4"/>
      <selection pane="topRight" activeCell="B4" sqref="B4"/>
      <selection pane="bottomLeft" activeCell="A7" sqref="A7"/>
      <selection pane="bottomRight" activeCell="H4" sqref="H4:H5"/>
    </sheetView>
  </sheetViews>
  <sheetFormatPr defaultRowHeight="15"/>
  <cols>
    <col min="1" max="1" width="35.7109375" customWidth="1"/>
    <col min="2" max="2" width="41.42578125" customWidth="1"/>
    <col min="3" max="3" width="23.7109375" customWidth="1"/>
    <col min="4" max="4" width="22.85546875" customWidth="1"/>
    <col min="5" max="5" width="35.7109375" customWidth="1"/>
  </cols>
  <sheetData>
    <row r="2" spans="1:5" ht="23.25">
      <c r="A2" s="17" t="s">
        <v>0</v>
      </c>
      <c r="B2" s="17"/>
      <c r="C2" s="17"/>
      <c r="D2" s="17"/>
      <c r="E2" s="17"/>
    </row>
    <row r="3" spans="1:5" ht="23.25">
      <c r="A3" s="1"/>
      <c r="B3" s="2"/>
      <c r="C3" s="3"/>
      <c r="D3" s="3"/>
      <c r="E3" s="3"/>
    </row>
    <row r="4" spans="1:5" ht="23.25">
      <c r="A4" s="18" t="s">
        <v>1</v>
      </c>
      <c r="B4" s="18"/>
      <c r="C4" s="18"/>
      <c r="D4" s="18"/>
      <c r="E4" s="18"/>
    </row>
    <row r="5" spans="1:5" ht="23.25">
      <c r="A5" s="1"/>
      <c r="B5" s="2"/>
      <c r="C5" s="4" t="s">
        <v>2</v>
      </c>
      <c r="D5" s="3"/>
      <c r="E5" s="3"/>
    </row>
    <row r="6" spans="1:5" ht="24" thickBot="1">
      <c r="A6" s="5" t="s">
        <v>3</v>
      </c>
      <c r="B6" s="6" t="s">
        <v>4</v>
      </c>
      <c r="C6" s="7" t="s">
        <v>5</v>
      </c>
      <c r="D6" s="8" t="s">
        <v>6</v>
      </c>
      <c r="E6" s="9" t="s">
        <v>7</v>
      </c>
    </row>
    <row r="7" spans="1:5" ht="24" thickTop="1">
      <c r="A7" s="10">
        <v>1</v>
      </c>
      <c r="B7" s="11" t="s">
        <v>8</v>
      </c>
      <c r="C7" s="12">
        <v>8107.8829999999998</v>
      </c>
      <c r="D7" s="12">
        <v>3053.9490000000001</v>
      </c>
      <c r="E7" s="14">
        <f>SUM(C7:D7)</f>
        <v>11161.832</v>
      </c>
    </row>
    <row r="8" spans="1:5" ht="23.25">
      <c r="A8" s="10">
        <v>2</v>
      </c>
      <c r="B8" s="11" t="s">
        <v>9</v>
      </c>
      <c r="C8" s="12">
        <v>0.54</v>
      </c>
      <c r="D8" s="12">
        <v>0</v>
      </c>
      <c r="E8" s="14">
        <f>SUM(C8:D8)</f>
        <v>0.54</v>
      </c>
    </row>
    <row r="9" spans="1:5" ht="23.25">
      <c r="A9" s="10">
        <v>3</v>
      </c>
      <c r="B9" s="11" t="s">
        <v>10</v>
      </c>
      <c r="C9" s="12">
        <v>344.93700000000001</v>
      </c>
      <c r="D9" s="12">
        <v>87.066000000000003</v>
      </c>
      <c r="E9" s="14">
        <f>SUM(C9:D9)</f>
        <v>432.00300000000004</v>
      </c>
    </row>
    <row r="10" spans="1:5" ht="23.25">
      <c r="A10" s="10">
        <v>4</v>
      </c>
      <c r="B10" s="11" t="s">
        <v>11</v>
      </c>
      <c r="C10" s="12">
        <v>5016.8860000000004</v>
      </c>
      <c r="D10" s="12">
        <v>967.67</v>
      </c>
      <c r="E10" s="14">
        <f>SUM(C10:D10)</f>
        <v>5984.5560000000005</v>
      </c>
    </row>
    <row r="11" spans="1:5" ht="23.25">
      <c r="A11" s="10">
        <v>5</v>
      </c>
      <c r="B11" s="11" t="s">
        <v>12</v>
      </c>
      <c r="C11" s="12">
        <v>2413.6799999999998</v>
      </c>
      <c r="D11" s="12">
        <v>455.45</v>
      </c>
      <c r="E11" s="14">
        <f>SUM(C11:D11)</f>
        <v>2869.1299999999997</v>
      </c>
    </row>
    <row r="12" spans="1:5" ht="23.25">
      <c r="A12" s="10">
        <v>6</v>
      </c>
      <c r="B12" s="11" t="s">
        <v>13</v>
      </c>
      <c r="C12" s="12">
        <v>33898.616000000002</v>
      </c>
      <c r="D12" s="12">
        <v>42944.292999999998</v>
      </c>
      <c r="E12" s="14">
        <f>SUM(C12:D12)</f>
        <v>76842.909</v>
      </c>
    </row>
    <row r="13" spans="1:5" ht="23.25">
      <c r="A13" s="10">
        <v>7</v>
      </c>
      <c r="B13" s="11" t="s">
        <v>14</v>
      </c>
      <c r="C13" s="12">
        <v>3646.8620000000001</v>
      </c>
      <c r="D13" s="12">
        <v>751.86099999999999</v>
      </c>
      <c r="E13" s="14">
        <f>SUM(C13:D13)</f>
        <v>4398.723</v>
      </c>
    </row>
    <row r="14" spans="1:5" ht="23.25">
      <c r="A14" s="10">
        <v>8</v>
      </c>
      <c r="B14" s="11" t="s">
        <v>15</v>
      </c>
      <c r="C14" s="12">
        <v>4175.152</v>
      </c>
      <c r="D14" s="12">
        <v>865.02800000000002</v>
      </c>
      <c r="E14" s="14">
        <f>SUM(C14:D14)</f>
        <v>5040.18</v>
      </c>
    </row>
    <row r="15" spans="1:5" ht="23.25">
      <c r="A15" s="10">
        <v>9</v>
      </c>
      <c r="B15" s="11" t="s">
        <v>16</v>
      </c>
      <c r="C15" s="12">
        <v>5496.6149999999998</v>
      </c>
      <c r="D15" s="12">
        <v>493.947</v>
      </c>
      <c r="E15" s="14">
        <f>SUM(C15:D15)</f>
        <v>5990.5619999999999</v>
      </c>
    </row>
    <row r="16" spans="1:5" ht="23.25">
      <c r="A16" s="10">
        <v>10</v>
      </c>
      <c r="B16" s="11" t="s">
        <v>17</v>
      </c>
      <c r="C16" s="12">
        <v>1657.585</v>
      </c>
      <c r="D16" s="12">
        <v>875.94899999999996</v>
      </c>
      <c r="E16" s="14">
        <f>SUM(C16:D16)</f>
        <v>2533.5340000000001</v>
      </c>
    </row>
    <row r="17" spans="1:5" ht="23.25">
      <c r="A17" s="10">
        <v>11</v>
      </c>
      <c r="B17" s="11" t="s">
        <v>18</v>
      </c>
      <c r="C17" s="12">
        <v>4251.5420000000004</v>
      </c>
      <c r="D17" s="12">
        <v>1719.623</v>
      </c>
      <c r="E17" s="14">
        <f>SUM(C17:D17)</f>
        <v>5971.1650000000009</v>
      </c>
    </row>
    <row r="18" spans="1:5" ht="23.25">
      <c r="A18" s="10">
        <v>12</v>
      </c>
      <c r="B18" s="11" t="s">
        <v>19</v>
      </c>
      <c r="C18" s="12">
        <v>59.006999999999998</v>
      </c>
      <c r="D18" s="12">
        <v>2.6970000000000001</v>
      </c>
      <c r="E18" s="14">
        <f>SUM(C18:D18)</f>
        <v>61.704000000000001</v>
      </c>
    </row>
    <row r="19" spans="1:5" ht="23.25">
      <c r="A19" s="10">
        <v>13</v>
      </c>
      <c r="B19" s="11" t="s">
        <v>20</v>
      </c>
      <c r="C19" s="12">
        <v>96214.311000000002</v>
      </c>
      <c r="D19" s="12">
        <v>125796.50599999999</v>
      </c>
      <c r="E19" s="14">
        <f>SUM(C19:D19)</f>
        <v>222010.81699999998</v>
      </c>
    </row>
    <row r="20" spans="1:5" ht="23.25">
      <c r="A20" s="10">
        <v>14</v>
      </c>
      <c r="B20" s="11" t="s">
        <v>21</v>
      </c>
      <c r="C20" s="12">
        <v>92.174000000000007</v>
      </c>
      <c r="D20" s="12">
        <v>149.50299999999999</v>
      </c>
      <c r="E20" s="14">
        <f>SUM(C20:D20)</f>
        <v>241.67699999999999</v>
      </c>
    </row>
    <row r="21" spans="1:5" ht="23.25">
      <c r="A21" s="10">
        <v>15</v>
      </c>
      <c r="B21" s="11" t="s">
        <v>22</v>
      </c>
      <c r="C21" s="12">
        <v>1855.1949999999999</v>
      </c>
      <c r="D21" s="12">
        <v>1679.6559999999999</v>
      </c>
      <c r="E21" s="14">
        <f>SUM(C21:D21)</f>
        <v>3534.8509999999997</v>
      </c>
    </row>
    <row r="22" spans="1:5" ht="23.25">
      <c r="A22" s="10">
        <v>16</v>
      </c>
      <c r="B22" s="11" t="s">
        <v>23</v>
      </c>
      <c r="C22" s="12">
        <v>3274.78</v>
      </c>
      <c r="D22" s="12">
        <v>1727.8230000000001</v>
      </c>
      <c r="E22" s="14">
        <f>SUM(C22:D22)</f>
        <v>5002.6030000000001</v>
      </c>
    </row>
    <row r="23" spans="1:5" ht="23.25">
      <c r="A23" s="10">
        <v>17</v>
      </c>
      <c r="B23" s="11" t="s">
        <v>24</v>
      </c>
      <c r="C23" s="12">
        <v>5.2949999999999999</v>
      </c>
      <c r="D23" s="12">
        <v>1.85</v>
      </c>
      <c r="E23" s="14">
        <f>SUM(C23:D23)</f>
        <v>7.1449999999999996</v>
      </c>
    </row>
    <row r="24" spans="1:5" ht="23.25">
      <c r="A24" s="10">
        <v>18</v>
      </c>
      <c r="B24" s="11" t="s">
        <v>25</v>
      </c>
      <c r="C24" s="12">
        <v>4714.9309999999996</v>
      </c>
      <c r="D24" s="12">
        <v>3570.5390000000002</v>
      </c>
      <c r="E24" s="14">
        <f>SUM(C24:D24)</f>
        <v>8285.4699999999993</v>
      </c>
    </row>
    <row r="25" spans="1:5" ht="23.25">
      <c r="A25" s="10">
        <v>19</v>
      </c>
      <c r="B25" s="11" t="s">
        <v>26</v>
      </c>
      <c r="C25" s="12">
        <v>16971.384999999998</v>
      </c>
      <c r="D25" s="12">
        <v>18007.775000000001</v>
      </c>
      <c r="E25" s="14">
        <f>SUM(C25:D25)</f>
        <v>34979.160000000003</v>
      </c>
    </row>
    <row r="26" spans="1:5" ht="23.25">
      <c r="A26" s="10">
        <v>20</v>
      </c>
      <c r="B26" s="11" t="s">
        <v>27</v>
      </c>
      <c r="C26" s="12">
        <v>93188.281000000003</v>
      </c>
      <c r="D26" s="12">
        <v>99164.725000000006</v>
      </c>
      <c r="E26" s="14">
        <f>SUM(C26:D26)</f>
        <v>192353.00599999999</v>
      </c>
    </row>
    <row r="27" spans="1:5" ht="23.25">
      <c r="A27" s="10">
        <v>21</v>
      </c>
      <c r="B27" s="11" t="s">
        <v>28</v>
      </c>
      <c r="C27" s="12">
        <v>3.282</v>
      </c>
      <c r="D27" s="12">
        <v>0.313</v>
      </c>
      <c r="E27" s="14">
        <f>SUM(C27:D27)</f>
        <v>3.5950000000000002</v>
      </c>
    </row>
    <row r="28" spans="1:5" ht="23.25">
      <c r="A28" s="10">
        <v>22</v>
      </c>
      <c r="B28" s="11" t="s">
        <v>29</v>
      </c>
      <c r="C28" s="12">
        <v>3030.1390000000001</v>
      </c>
      <c r="D28" s="12">
        <v>1614.1189999999999</v>
      </c>
      <c r="E28" s="14">
        <f>SUM(C28:D28)</f>
        <v>4644.2579999999998</v>
      </c>
    </row>
    <row r="29" spans="1:5" ht="23.25">
      <c r="A29" s="10">
        <v>23</v>
      </c>
      <c r="B29" s="11" t="s">
        <v>30</v>
      </c>
      <c r="C29" s="12">
        <v>6049.9120000000003</v>
      </c>
      <c r="D29" s="12">
        <v>2825.0990000000002</v>
      </c>
      <c r="E29" s="14">
        <f>SUM(C29:D29)</f>
        <v>8875.0110000000004</v>
      </c>
    </row>
    <row r="30" spans="1:5" ht="23.25">
      <c r="A30" s="10">
        <v>24</v>
      </c>
      <c r="B30" s="11" t="s">
        <v>31</v>
      </c>
      <c r="C30" s="12">
        <v>3301.7730000000001</v>
      </c>
      <c r="D30" s="12">
        <v>553.13699999999994</v>
      </c>
      <c r="E30" s="14">
        <f>SUM(C30:D30)</f>
        <v>3854.91</v>
      </c>
    </row>
    <row r="31" spans="1:5" ht="23.25">
      <c r="A31" s="10">
        <v>25</v>
      </c>
      <c r="B31" s="11" t="s">
        <v>32</v>
      </c>
      <c r="C31" s="12">
        <v>20563.939999999999</v>
      </c>
      <c r="D31" s="12">
        <v>14988.965</v>
      </c>
      <c r="E31" s="14">
        <f>SUM(C31:D31)</f>
        <v>35552.904999999999</v>
      </c>
    </row>
    <row r="32" spans="1:5" ht="23.25">
      <c r="A32" s="10">
        <v>26</v>
      </c>
      <c r="B32" s="11" t="s">
        <v>33</v>
      </c>
      <c r="C32" s="12">
        <v>42636.413999999997</v>
      </c>
      <c r="D32" s="12">
        <v>40944.659</v>
      </c>
      <c r="E32" s="14">
        <f>SUM(C32:D32)</f>
        <v>83581.073000000004</v>
      </c>
    </row>
    <row r="33" spans="1:5" ht="23.25">
      <c r="A33" s="10">
        <v>27</v>
      </c>
      <c r="B33" s="11" t="s">
        <v>34</v>
      </c>
      <c r="C33" s="12">
        <v>13.673999999999999</v>
      </c>
      <c r="D33" s="12">
        <v>3.7999999999999999E-2</v>
      </c>
      <c r="E33" s="14">
        <f>SUM(C33:D33)</f>
        <v>13.712</v>
      </c>
    </row>
    <row r="34" spans="1:5" ht="23.25">
      <c r="A34" s="10">
        <v>28</v>
      </c>
      <c r="B34" s="11" t="s">
        <v>35</v>
      </c>
      <c r="C34" s="12">
        <v>32571.682000000001</v>
      </c>
      <c r="D34" s="12">
        <v>33691.817999999999</v>
      </c>
      <c r="E34" s="14">
        <f>SUM(C34:D34)</f>
        <v>66263.5</v>
      </c>
    </row>
    <row r="35" spans="1:5" ht="23.25">
      <c r="A35" s="10">
        <v>29</v>
      </c>
      <c r="B35" s="11" t="s">
        <v>36</v>
      </c>
      <c r="C35" s="12">
        <v>7093.6279999999997</v>
      </c>
      <c r="D35" s="12">
        <v>3716.0430000000001</v>
      </c>
      <c r="E35" s="14">
        <f>SUM(C35:D35)</f>
        <v>10809.671</v>
      </c>
    </row>
    <row r="36" spans="1:5" ht="24" thickBot="1">
      <c r="A36" s="16" t="s">
        <v>38</v>
      </c>
      <c r="B36" s="11" t="s">
        <v>37</v>
      </c>
      <c r="C36" s="13">
        <v>400650.10100000002</v>
      </c>
      <c r="D36" s="13">
        <v>400650.10100000002</v>
      </c>
      <c r="E36" s="15">
        <f>SUM(C36:D36)</f>
        <v>801300.20200000005</v>
      </c>
    </row>
    <row r="37" spans="1:5" ht="15.75" thickTop="1"/>
  </sheetData>
  <sheetProtection password="CB84" sheet="1" objects="1" scenarios="1"/>
  <mergeCells count="2">
    <mergeCell ref="A2:E2"/>
    <mergeCell ref="A4:E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2014-09-16T09:57:08Z</dcterms:modified>
</cp:coreProperties>
</file>